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2 год\Внесение изменений в бюджет на 2022 год\1 квартал 2022\"/>
    </mc:Choice>
  </mc:AlternateContent>
  <xr:revisionPtr revIDLastSave="0" documentId="13_ncr:1_{E46DB50C-11BC-4F39-B40A-0F02B6804B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7" i="1"/>
  <c r="F16" i="1"/>
  <c r="F13" i="1"/>
  <c r="F9" i="1"/>
  <c r="F7" i="1"/>
  <c r="F5" i="1" s="1"/>
  <c r="F4" i="1" s="1"/>
  <c r="E9" i="1" l="1"/>
  <c r="E10" i="1"/>
  <c r="E11" i="1"/>
  <c r="E12" i="1"/>
  <c r="E13" i="1"/>
  <c r="E16" i="1"/>
  <c r="E17" i="1"/>
  <c r="E18" i="1"/>
  <c r="E20" i="1"/>
  <c r="E21" i="1"/>
  <c r="D14" i="1"/>
  <c r="B14" i="1"/>
  <c r="D7" i="1"/>
  <c r="B7" i="1"/>
  <c r="E14" i="1" l="1"/>
  <c r="D5" i="1"/>
  <c r="D4" i="1" s="1"/>
  <c r="E7" i="1"/>
  <c r="B5" i="1"/>
  <c r="B4" i="1" l="1"/>
  <c r="E4" i="1" s="1"/>
  <c r="E5" i="1"/>
</calcChain>
</file>

<file path=xl/sharedStrings.xml><?xml version="1.0" encoding="utf-8"?>
<sst xmlns="http://schemas.openxmlformats.org/spreadsheetml/2006/main" count="39" uniqueCount="37">
  <si>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</si>
  <si>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</si>
  <si>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</si>
  <si>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</si>
  <si>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</si>
  <si>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</si>
  <si>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</si>
  <si>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</si>
  <si>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</si>
  <si>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</si>
  <si>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</si>
  <si>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</si>
  <si>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</si>
  <si>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</si>
  <si>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</si>
  <si>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</si>
  <si>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</si>
  <si>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</si>
  <si>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</si>
  <si>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</si>
  <si>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</si>
  <si>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</si>
  <si>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</si>
  <si>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</si>
  <si>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</si>
  <si>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</si>
  <si>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</si>
  <si>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</si>
  <si>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</si>
  <si>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</si>
  <si>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</si>
  <si>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</si>
  <si>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</si>
  <si>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 xml:space="preserve">Исполнено   за 1 квартал 2021 года (рублей)                   </t>
  </si>
  <si>
    <t>Утверждено на 2022 год (рублей)</t>
  </si>
  <si>
    <t xml:space="preserve">Исполнено   за 1 квартал 2022 года (рублей)                   </t>
  </si>
  <si>
    <t>000 1 13 00000 00 0000 000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</si>
</sst>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 applyBorder="1"/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workbookViewId="0">
      <selection activeCell="D22" sqref="D22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6" customWidth="1"/>
  </cols>
  <sheetData>
    <row r="2" spans="1:10" ht="15.75" thickBot="1" x14ac:dyDescent="0.3"/>
    <row r="3" spans="1:10" ht="39.75" thickBot="1" x14ac:dyDescent="0.3">
      <c r="A3" s="8"/>
      <c r="B3" s="9" t="s">
        <v>34</v>
      </c>
      <c r="C3" s="10" t="s">
        <v>0</v>
      </c>
      <c r="D3" s="9" t="s">
        <v>35</v>
      </c>
      <c r="E3" s="11" t="s">
        <v>1</v>
      </c>
      <c r="F3" s="14" t="s">
        <v>33</v>
      </c>
    </row>
    <row r="4" spans="1:10" ht="15.75" thickBot="1" x14ac:dyDescent="0.3">
      <c r="A4" s="4" t="s">
        <v>2</v>
      </c>
      <c r="B4" s="12">
        <f>B5+B21</f>
        <v>343431518.75</v>
      </c>
      <c r="C4" s="1" t="s">
        <v>3</v>
      </c>
      <c r="D4" s="12">
        <f>D5+D21</f>
        <v>38232668.560000002</v>
      </c>
      <c r="E4" s="12">
        <f>D4/B4*100</f>
        <v>11.132545055607247</v>
      </c>
      <c r="F4" s="12">
        <f>F5+F21</f>
        <v>21283073.199999999</v>
      </c>
    </row>
    <row r="5" spans="1:10" ht="18.75" customHeight="1" thickBot="1" x14ac:dyDescent="0.3">
      <c r="A5" s="5" t="s">
        <v>4</v>
      </c>
      <c r="B5" s="12">
        <f>B7+B14</f>
        <v>72595640</v>
      </c>
      <c r="C5" s="2" t="s">
        <v>5</v>
      </c>
      <c r="D5" s="12">
        <f>D7+D14</f>
        <v>18507740.699999999</v>
      </c>
      <c r="E5" s="12">
        <f>D5/B5*100</f>
        <v>25.494286846978685</v>
      </c>
      <c r="F5" s="12">
        <f>F7+F14</f>
        <v>16360714.74</v>
      </c>
    </row>
    <row r="6" spans="1:10" ht="15.75" thickBot="1" x14ac:dyDescent="0.3">
      <c r="A6" s="6" t="s">
        <v>6</v>
      </c>
      <c r="B6" s="12"/>
      <c r="C6" s="3"/>
      <c r="D6" s="12"/>
      <c r="E6" s="12"/>
      <c r="F6" s="12"/>
    </row>
    <row r="7" spans="1:10" ht="19.5" customHeight="1" thickBot="1" x14ac:dyDescent="0.3">
      <c r="A7" s="5" t="s">
        <v>7</v>
      </c>
      <c r="B7" s="12">
        <f>SUM(B8:B13)</f>
        <v>71196040</v>
      </c>
      <c r="C7" s="2" t="s">
        <v>8</v>
      </c>
      <c r="D7" s="12">
        <f>SUM(D9:D13)</f>
        <v>17942543.629999999</v>
      </c>
      <c r="E7" s="12">
        <f t="shared" ref="E7:E21" si="0">D7/B7*100</f>
        <v>25.201603389739091</v>
      </c>
      <c r="F7" s="12">
        <f>SUM(F9:F13)</f>
        <v>16129098.02</v>
      </c>
    </row>
    <row r="8" spans="1:10" ht="15.75" thickBot="1" x14ac:dyDescent="0.3">
      <c r="A8" s="6" t="s">
        <v>9</v>
      </c>
      <c r="B8" s="12"/>
      <c r="C8" s="3"/>
      <c r="D8" s="12"/>
      <c r="E8" s="12"/>
      <c r="F8" s="12"/>
    </row>
    <row r="9" spans="1:10" ht="15.75" customHeight="1" thickBot="1" x14ac:dyDescent="0.3">
      <c r="A9" s="6" t="s">
        <v>10</v>
      </c>
      <c r="B9" s="12">
        <v>64466800</v>
      </c>
      <c r="C9" s="3" t="s">
        <v>11</v>
      </c>
      <c r="D9" s="12">
        <v>16770184.65</v>
      </c>
      <c r="E9" s="12">
        <f t="shared" si="0"/>
        <v>26.013676264371739</v>
      </c>
      <c r="F9" s="12">
        <f>14767295.77+99774.63</f>
        <v>14867070.4</v>
      </c>
    </row>
    <row r="10" spans="1:10" ht="18" customHeight="1" thickBot="1" x14ac:dyDescent="0.3">
      <c r="A10" s="6" t="s">
        <v>12</v>
      </c>
      <c r="B10" s="12">
        <v>2128640</v>
      </c>
      <c r="C10" s="3" t="s">
        <v>13</v>
      </c>
      <c r="D10" s="12">
        <v>548978.46</v>
      </c>
      <c r="E10" s="12">
        <f t="shared" si="0"/>
        <v>25.790103540288634</v>
      </c>
      <c r="F10" s="12">
        <v>452418.79</v>
      </c>
    </row>
    <row r="11" spans="1:10" ht="18.75" customHeight="1" thickBot="1" x14ac:dyDescent="0.3">
      <c r="A11" s="6" t="s">
        <v>14</v>
      </c>
      <c r="B11" s="12">
        <v>1000</v>
      </c>
      <c r="C11" s="3" t="s">
        <v>15</v>
      </c>
      <c r="D11" s="12">
        <v>0.67</v>
      </c>
      <c r="E11" s="12">
        <f t="shared" si="0"/>
        <v>6.7000000000000004E-2</v>
      </c>
      <c r="F11" s="12">
        <v>1765.86</v>
      </c>
      <c r="J11" s="13"/>
    </row>
    <row r="12" spans="1:10" ht="17.25" customHeight="1" thickBot="1" x14ac:dyDescent="0.3">
      <c r="A12" s="6" t="s">
        <v>16</v>
      </c>
      <c r="B12" s="12">
        <v>1150000</v>
      </c>
      <c r="C12" s="3" t="s">
        <v>17</v>
      </c>
      <c r="D12" s="12">
        <v>29731.63</v>
      </c>
      <c r="E12" s="12">
        <f t="shared" si="0"/>
        <v>2.5853591304347825</v>
      </c>
      <c r="F12" s="12">
        <v>89345.919999999998</v>
      </c>
    </row>
    <row r="13" spans="1:10" ht="16.5" customHeight="1" thickBot="1" x14ac:dyDescent="0.3">
      <c r="A13" s="6" t="s">
        <v>18</v>
      </c>
      <c r="B13" s="12">
        <v>3449600</v>
      </c>
      <c r="C13" s="3" t="s">
        <v>19</v>
      </c>
      <c r="D13" s="12">
        <v>593648.22</v>
      </c>
      <c r="E13" s="12">
        <f t="shared" si="0"/>
        <v>17.209190051020407</v>
      </c>
      <c r="F13" s="12">
        <f>605535+112962.05</f>
        <v>718497.05</v>
      </c>
    </row>
    <row r="14" spans="1:10" ht="15.75" thickBot="1" x14ac:dyDescent="0.3">
      <c r="A14" s="5" t="s">
        <v>20</v>
      </c>
      <c r="B14" s="12">
        <f>SUM(B16:B20)</f>
        <v>1399600</v>
      </c>
      <c r="C14" s="2" t="s">
        <v>3</v>
      </c>
      <c r="D14" s="12">
        <f>SUM(D16:D20)</f>
        <v>565197.07000000007</v>
      </c>
      <c r="E14" s="12">
        <f t="shared" si="0"/>
        <v>40.382757216347528</v>
      </c>
      <c r="F14" s="12">
        <f>SUM(F16:F20)</f>
        <v>231616.72000000003</v>
      </c>
    </row>
    <row r="15" spans="1:10" ht="15.75" thickBot="1" x14ac:dyDescent="0.3">
      <c r="A15" s="6" t="s">
        <v>9</v>
      </c>
      <c r="B15" s="12"/>
      <c r="C15" s="3"/>
      <c r="D15" s="12"/>
      <c r="E15" s="12"/>
      <c r="F15" s="12"/>
    </row>
    <row r="16" spans="1:10" ht="18.75" customHeight="1" thickBot="1" x14ac:dyDescent="0.3">
      <c r="A16" s="6" t="s">
        <v>21</v>
      </c>
      <c r="B16" s="12">
        <v>1262600</v>
      </c>
      <c r="C16" s="3" t="s">
        <v>22</v>
      </c>
      <c r="D16" s="12">
        <v>250685.63</v>
      </c>
      <c r="E16" s="12">
        <f t="shared" si="0"/>
        <v>19.854714874069384</v>
      </c>
      <c r="F16" s="12">
        <f>3265.87+203.08+163116.87</f>
        <v>166585.82</v>
      </c>
    </row>
    <row r="17" spans="1:6" ht="27" thickBot="1" x14ac:dyDescent="0.3">
      <c r="A17" s="7" t="s">
        <v>23</v>
      </c>
      <c r="B17" s="12">
        <v>0</v>
      </c>
      <c r="C17" s="3" t="s">
        <v>36</v>
      </c>
      <c r="D17" s="12">
        <v>75509.279999999999</v>
      </c>
      <c r="E17" s="12" t="e">
        <f t="shared" si="0"/>
        <v>#DIV/0!</v>
      </c>
      <c r="F17" s="12">
        <f>29678</f>
        <v>29678</v>
      </c>
    </row>
    <row r="18" spans="1:6" ht="33" customHeight="1" thickBot="1" x14ac:dyDescent="0.3">
      <c r="A18" s="7" t="s">
        <v>24</v>
      </c>
      <c r="B18" s="12">
        <v>125000</v>
      </c>
      <c r="C18" s="3" t="s">
        <v>25</v>
      </c>
      <c r="D18" s="12">
        <v>235882.52</v>
      </c>
      <c r="E18" s="12">
        <f t="shared" si="0"/>
        <v>188.70601599999998</v>
      </c>
      <c r="F18" s="12">
        <v>733.6</v>
      </c>
    </row>
    <row r="19" spans="1:6" ht="21.75" customHeight="1" thickBot="1" x14ac:dyDescent="0.3">
      <c r="A19" s="7" t="s">
        <v>26</v>
      </c>
      <c r="B19" s="12">
        <v>0</v>
      </c>
      <c r="C19" s="3" t="s">
        <v>27</v>
      </c>
      <c r="D19" s="12">
        <v>3119.64</v>
      </c>
      <c r="E19" s="12" t="s">
        <v>32</v>
      </c>
      <c r="F19" s="12">
        <v>34619.300000000003</v>
      </c>
    </row>
    <row r="20" spans="1:6" ht="21.75" customHeight="1" thickBot="1" x14ac:dyDescent="0.3">
      <c r="A20" s="6" t="s">
        <v>28</v>
      </c>
      <c r="B20" s="12">
        <v>12000</v>
      </c>
      <c r="C20" s="3" t="s">
        <v>29</v>
      </c>
      <c r="D20" s="12">
        <v>0</v>
      </c>
      <c r="E20" s="12">
        <f t="shared" si="0"/>
        <v>0</v>
      </c>
      <c r="F20" s="12">
        <v>0</v>
      </c>
    </row>
    <row r="21" spans="1:6" ht="18.75" customHeight="1" thickBot="1" x14ac:dyDescent="0.3">
      <c r="A21" s="5" t="s">
        <v>30</v>
      </c>
      <c r="B21" s="12">
        <v>270835878.75</v>
      </c>
      <c r="C21" s="2" t="s">
        <v>31</v>
      </c>
      <c r="D21" s="12">
        <v>19724927.859999999</v>
      </c>
      <c r="E21" s="12">
        <f t="shared" si="0"/>
        <v>7.2829818379445408</v>
      </c>
      <c r="F21" s="12">
        <v>4922358.46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2022-04-21T06:07:01Z</dcterms:modified>
</cp:coreProperties>
</file>